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3065" tabRatio="773" firstSheet="1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<sst xmlns="http://schemas.openxmlformats.org/spreadsheetml/2006/main" count="393" uniqueCount="237">
  <si>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</si>
  <si>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</si>
  <si>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</si>
  <si>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</si>
  <si>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</si>
  <si>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</si>
  <si>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</si>
  <si>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一、文化旅游体育与传媒支出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</si>
  <si>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</si>
  <si>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</si>
  <si>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</si>
  <si>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</si>
  <si>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</si>
  <si>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</si>
  <si>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</si>
  <si>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</si>
  <si>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</si>
  <si>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</si>
  <si>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</si>
  <si>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</si>
  <si>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</si>
  <si>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</si>
  <si>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</si>
  <si>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</si>
  <si>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</si>
  <si>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</si>
  <si>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</si>
  <si>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</si>
  <si>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</si>
  <si>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</si>
  <si>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</si>
  <si>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</si>
  <si>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</si>
  <si>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</si>
  <si>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</si>
  <si>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</si>
  <si>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</si>
  <si>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</si>
  <si>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</si>
  <si>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</si>
  <si>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</si>
  <si>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</si>
  <si>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</si>
  <si>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　体育</t>
  </si>
  <si>
    <t>　　体育训练</t>
  </si>
  <si>
    <t>　行政事业单位养老支出</t>
  </si>
  <si>
    <t xml:space="preserve">   事业单位离退</t>
  </si>
  <si>
    <t>　　机关事业单位基本养老保险缴费支出</t>
  </si>
  <si>
    <t>　　机关事业单位职业年金缴费支出</t>
  </si>
  <si>
    <t>　其他社会保障和就业支出</t>
  </si>
  <si>
    <t>　　其他社会保障和就业支出</t>
  </si>
  <si>
    <t>　行政事业单位医疗</t>
  </si>
  <si>
    <t>　　事业单位医疗</t>
  </si>
  <si>
    <t>　住房改革支出</t>
  </si>
  <si>
    <t>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</si>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</sst>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8"/>
      <color rgb="FF000000"/>
      <name val="华文细黑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32" sqref="F3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645.76</v>
      </c>
      <c r="C6" s="24" t="s">
        <v>7</v>
      </c>
      <c r="D6" s="24">
        <v>472</v>
      </c>
    </row>
    <row r="7" ht="21" customHeight="1" spans="1:4">
      <c r="A7" s="47" t="s">
        <v>8</v>
      </c>
      <c r="B7" s="24">
        <v>645.76</v>
      </c>
      <c r="C7" s="24" t="s">
        <v>9</v>
      </c>
      <c r="D7" s="24">
        <v>92.02</v>
      </c>
    </row>
    <row r="8" ht="21" customHeight="1" spans="1:4">
      <c r="A8" s="47" t="s">
        <v>10</v>
      </c>
      <c r="B8" s="24"/>
      <c r="C8" s="24" t="s">
        <v>11</v>
      </c>
      <c r="D8" s="24">
        <v>28.2</v>
      </c>
    </row>
    <row r="9" ht="21" customHeight="1" spans="1:4">
      <c r="A9" s="24" t="s">
        <v>12</v>
      </c>
      <c r="B9" s="24"/>
      <c r="C9" s="24" t="s">
        <v>13</v>
      </c>
      <c r="D9" s="24">
        <v>53.54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645.76</v>
      </c>
      <c r="C16" s="25" t="s">
        <v>20</v>
      </c>
      <c r="D16" s="25">
        <v>645.76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645.76</v>
      </c>
      <c r="C19" s="25" t="s">
        <v>25</v>
      </c>
      <c r="D19" s="25">
        <f>D16+D17</f>
        <v>645.76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topLeftCell="A4" workbookViewId="0">
      <selection activeCell="A23" sqref="$A23:$XFD28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6"/>
      <c r="B5" s="46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6"/>
      <c r="P5" s="46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f>C7+O7+P7</f>
        <v>472</v>
      </c>
      <c r="C7" s="24">
        <f>D7+G7+H7+K7+L7+M7+N7</f>
        <v>472</v>
      </c>
      <c r="D7" s="24">
        <f>SUM(E7:F7)</f>
        <v>472</v>
      </c>
      <c r="E7" s="24">
        <v>472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2" t="s">
        <v>43</v>
      </c>
      <c r="B8" s="24">
        <f t="shared" ref="B8:B29" si="0">C8+O8+P8</f>
        <v>472</v>
      </c>
      <c r="C8" s="24">
        <f t="shared" ref="C8:C29" si="1">D8+G8+H8+K8+L8+M8+N8</f>
        <v>472</v>
      </c>
      <c r="D8" s="24">
        <f t="shared" ref="D8:D29" si="2">SUM(E8:F8)</f>
        <v>472</v>
      </c>
      <c r="E8" s="24">
        <v>472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2" t="s">
        <v>44</v>
      </c>
      <c r="B9" s="24">
        <f t="shared" si="0"/>
        <v>472</v>
      </c>
      <c r="C9" s="24">
        <f t="shared" si="1"/>
        <v>472</v>
      </c>
      <c r="D9" s="24">
        <f t="shared" si="2"/>
        <v>472</v>
      </c>
      <c r="E9" s="24">
        <v>472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9</v>
      </c>
      <c r="B10" s="24">
        <f t="shared" si="0"/>
        <v>92.02</v>
      </c>
      <c r="C10" s="24">
        <f t="shared" si="1"/>
        <v>92.02</v>
      </c>
      <c r="D10" s="24">
        <f t="shared" si="2"/>
        <v>92.02</v>
      </c>
      <c r="E10" s="24">
        <v>92.02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2" t="s">
        <v>45</v>
      </c>
      <c r="B11" s="24">
        <f t="shared" si="0"/>
        <v>86.43</v>
      </c>
      <c r="C11" s="24">
        <f t="shared" si="1"/>
        <v>86.43</v>
      </c>
      <c r="D11" s="24">
        <f t="shared" si="2"/>
        <v>86.43</v>
      </c>
      <c r="E11" s="24">
        <v>86.43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2" t="s">
        <v>46</v>
      </c>
      <c r="B12" s="24">
        <f t="shared" si="0"/>
        <v>10.5</v>
      </c>
      <c r="C12" s="24">
        <f t="shared" si="1"/>
        <v>10.5</v>
      </c>
      <c r="D12" s="24">
        <f t="shared" si="2"/>
        <v>10.5</v>
      </c>
      <c r="E12" s="24">
        <v>10.5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2" t="s">
        <v>47</v>
      </c>
      <c r="B13" s="24">
        <f t="shared" si="0"/>
        <v>74.08</v>
      </c>
      <c r="C13" s="24">
        <f t="shared" si="1"/>
        <v>74.08</v>
      </c>
      <c r="D13" s="24">
        <f t="shared" si="2"/>
        <v>74.08</v>
      </c>
      <c r="E13" s="24">
        <v>74.08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2" t="s">
        <v>48</v>
      </c>
      <c r="B14" s="24">
        <f t="shared" si="0"/>
        <v>1.85</v>
      </c>
      <c r="C14" s="24">
        <f t="shared" si="1"/>
        <v>1.85</v>
      </c>
      <c r="D14" s="24">
        <f t="shared" si="2"/>
        <v>1.85</v>
      </c>
      <c r="E14" s="24">
        <v>1.85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2" t="s">
        <v>49</v>
      </c>
      <c r="B15" s="24">
        <f t="shared" si="0"/>
        <v>5.59</v>
      </c>
      <c r="C15" s="24">
        <f t="shared" si="1"/>
        <v>5.59</v>
      </c>
      <c r="D15" s="24">
        <f t="shared" si="2"/>
        <v>5.59</v>
      </c>
      <c r="E15" s="24">
        <v>5.59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2" t="s">
        <v>50</v>
      </c>
      <c r="B16" s="24">
        <f t="shared" si="0"/>
        <v>5.59</v>
      </c>
      <c r="C16" s="24">
        <f t="shared" si="1"/>
        <v>5.59</v>
      </c>
      <c r="D16" s="24">
        <f t="shared" si="2"/>
        <v>5.59</v>
      </c>
      <c r="E16" s="24">
        <v>5.59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2" t="s">
        <v>11</v>
      </c>
      <c r="B17" s="24">
        <f t="shared" si="0"/>
        <v>28.2</v>
      </c>
      <c r="C17" s="24">
        <f t="shared" si="1"/>
        <v>28.2</v>
      </c>
      <c r="D17" s="24">
        <f t="shared" si="2"/>
        <v>28.2</v>
      </c>
      <c r="E17" s="24">
        <v>28.2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2" t="s">
        <v>51</v>
      </c>
      <c r="B18" s="24">
        <f t="shared" si="0"/>
        <v>28.2</v>
      </c>
      <c r="C18" s="24">
        <f t="shared" si="1"/>
        <v>28.2</v>
      </c>
      <c r="D18" s="24">
        <f t="shared" si="2"/>
        <v>28.2</v>
      </c>
      <c r="E18" s="24">
        <v>28.2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2" t="s">
        <v>52</v>
      </c>
      <c r="B19" s="24">
        <f t="shared" si="0"/>
        <v>28.2</v>
      </c>
      <c r="C19" s="24">
        <f t="shared" si="1"/>
        <v>28.2</v>
      </c>
      <c r="D19" s="24">
        <f t="shared" si="2"/>
        <v>28.2</v>
      </c>
      <c r="E19" s="24">
        <v>28.2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2" t="s">
        <v>13</v>
      </c>
      <c r="B20" s="24">
        <f t="shared" si="0"/>
        <v>53.54</v>
      </c>
      <c r="C20" s="24">
        <f t="shared" si="1"/>
        <v>53.54</v>
      </c>
      <c r="D20" s="24">
        <f t="shared" si="2"/>
        <v>53.54</v>
      </c>
      <c r="E20" s="24">
        <v>53.54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2" t="s">
        <v>53</v>
      </c>
      <c r="B21" s="24">
        <f t="shared" si="0"/>
        <v>53.54</v>
      </c>
      <c r="C21" s="24">
        <f t="shared" si="1"/>
        <v>53.54</v>
      </c>
      <c r="D21" s="24">
        <f t="shared" si="2"/>
        <v>53.54</v>
      </c>
      <c r="E21" s="24">
        <v>53.54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2" t="s">
        <v>54</v>
      </c>
      <c r="B22" s="24">
        <f t="shared" si="0"/>
        <v>53.54</v>
      </c>
      <c r="C22" s="24">
        <f t="shared" si="1"/>
        <v>53.54</v>
      </c>
      <c r="D22" s="24">
        <f t="shared" si="2"/>
        <v>53.54</v>
      </c>
      <c r="E22" s="24">
        <v>53.54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5" t="s">
        <v>32</v>
      </c>
      <c r="B23" s="24">
        <f t="shared" si="0"/>
        <v>645.76</v>
      </c>
      <c r="C23" s="24">
        <f t="shared" si="1"/>
        <v>645.76</v>
      </c>
      <c r="D23" s="24">
        <f t="shared" si="2"/>
        <v>645.76</v>
      </c>
      <c r="E23" s="24">
        <v>645.76</v>
      </c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workbookViewId="0">
      <selection activeCell="D22" sqref="D22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32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42" t="s">
        <v>7</v>
      </c>
      <c r="B6" s="24">
        <f>C6+F6+G6+H6+I6</f>
        <v>472</v>
      </c>
      <c r="C6" s="24">
        <f>SUM(D6:E6)</f>
        <v>472</v>
      </c>
      <c r="D6" s="24">
        <v>458.6</v>
      </c>
      <c r="E6" s="24">
        <v>13.4</v>
      </c>
      <c r="F6" s="24"/>
      <c r="G6" s="24"/>
      <c r="H6" s="24"/>
      <c r="I6" s="24"/>
    </row>
    <row r="7" ht="15.75" customHeight="1" spans="1:9">
      <c r="A7" s="42" t="s">
        <v>43</v>
      </c>
      <c r="B7" s="24">
        <f t="shared" ref="B7:B28" si="0">C7+F7+G7+H7+I7</f>
        <v>472</v>
      </c>
      <c r="C7" s="24">
        <f t="shared" ref="C7:C28" si="1">SUM(D7:E7)</f>
        <v>472</v>
      </c>
      <c r="D7" s="24">
        <v>458.6</v>
      </c>
      <c r="E7" s="24">
        <v>13.4</v>
      </c>
      <c r="F7" s="24"/>
      <c r="G7" s="24"/>
      <c r="H7" s="24"/>
      <c r="I7" s="24"/>
    </row>
    <row r="8" ht="15.75" customHeight="1" spans="1:9">
      <c r="A8" s="42" t="s">
        <v>44</v>
      </c>
      <c r="B8" s="24">
        <f t="shared" si="0"/>
        <v>472</v>
      </c>
      <c r="C8" s="24">
        <f t="shared" si="1"/>
        <v>472</v>
      </c>
      <c r="D8" s="24">
        <v>458.6</v>
      </c>
      <c r="E8" s="24">
        <v>13.4</v>
      </c>
      <c r="F8" s="24"/>
      <c r="G8" s="24"/>
      <c r="H8" s="24"/>
      <c r="I8" s="24"/>
    </row>
    <row r="9" ht="15.75" customHeight="1" spans="1:9">
      <c r="A9" s="42" t="s">
        <v>9</v>
      </c>
      <c r="B9" s="24">
        <f t="shared" si="0"/>
        <v>92.02</v>
      </c>
      <c r="C9" s="24">
        <f t="shared" si="1"/>
        <v>92.02</v>
      </c>
      <c r="D9" s="24">
        <v>92.02</v>
      </c>
      <c r="E9" s="24"/>
      <c r="F9" s="24"/>
      <c r="G9" s="24"/>
      <c r="H9" s="24"/>
      <c r="I9" s="24"/>
    </row>
    <row r="10" ht="15.75" customHeight="1" spans="1:9">
      <c r="A10" s="42" t="s">
        <v>45</v>
      </c>
      <c r="B10" s="24">
        <f t="shared" si="0"/>
        <v>86.43</v>
      </c>
      <c r="C10" s="24">
        <f t="shared" si="1"/>
        <v>86.43</v>
      </c>
      <c r="D10" s="24">
        <v>86.43</v>
      </c>
      <c r="E10" s="24"/>
      <c r="F10" s="24"/>
      <c r="G10" s="24"/>
      <c r="H10" s="24"/>
      <c r="I10" s="24"/>
    </row>
    <row r="11" ht="15.75" customHeight="1" spans="1:9">
      <c r="A11" s="42" t="s">
        <v>46</v>
      </c>
      <c r="B11" s="24">
        <f t="shared" si="0"/>
        <v>10.5</v>
      </c>
      <c r="C11" s="24">
        <f t="shared" si="1"/>
        <v>10.5</v>
      </c>
      <c r="D11" s="24">
        <v>10.5</v>
      </c>
      <c r="E11" s="24"/>
      <c r="F11" s="24"/>
      <c r="G11" s="24"/>
      <c r="H11" s="24"/>
      <c r="I11" s="24"/>
    </row>
    <row r="12" ht="15.75" customHeight="1" spans="1:9">
      <c r="A12" s="42" t="s">
        <v>47</v>
      </c>
      <c r="B12" s="24">
        <f t="shared" si="0"/>
        <v>74.08</v>
      </c>
      <c r="C12" s="24">
        <f t="shared" si="1"/>
        <v>74.08</v>
      </c>
      <c r="D12" s="24">
        <v>74.08</v>
      </c>
      <c r="E12" s="24"/>
      <c r="F12" s="24"/>
      <c r="G12" s="24"/>
      <c r="H12" s="24"/>
      <c r="I12" s="24"/>
    </row>
    <row r="13" ht="15.75" customHeight="1" spans="1:9">
      <c r="A13" s="42" t="s">
        <v>48</v>
      </c>
      <c r="B13" s="24">
        <f t="shared" si="0"/>
        <v>1.85</v>
      </c>
      <c r="C13" s="24">
        <f t="shared" si="1"/>
        <v>1.85</v>
      </c>
      <c r="D13" s="24">
        <v>1.85</v>
      </c>
      <c r="E13" s="24"/>
      <c r="F13" s="24"/>
      <c r="G13" s="24"/>
      <c r="H13" s="24"/>
      <c r="I13" s="24"/>
    </row>
    <row r="14" ht="15.75" customHeight="1" spans="1:9">
      <c r="A14" s="42" t="s">
        <v>49</v>
      </c>
      <c r="B14" s="24">
        <f t="shared" si="0"/>
        <v>5.59</v>
      </c>
      <c r="C14" s="24">
        <f t="shared" si="1"/>
        <v>5.59</v>
      </c>
      <c r="D14" s="24">
        <v>5.59</v>
      </c>
      <c r="E14" s="24"/>
      <c r="F14" s="24"/>
      <c r="G14" s="24"/>
      <c r="H14" s="24"/>
      <c r="I14" s="24"/>
    </row>
    <row r="15" ht="15.75" customHeight="1" spans="1:9">
      <c r="A15" s="42" t="s">
        <v>50</v>
      </c>
      <c r="B15" s="24">
        <f t="shared" si="0"/>
        <v>5.59</v>
      </c>
      <c r="C15" s="24">
        <f t="shared" si="1"/>
        <v>5.59</v>
      </c>
      <c r="D15" s="24">
        <v>5.59</v>
      </c>
      <c r="E15" s="24"/>
      <c r="F15" s="24"/>
      <c r="G15" s="24"/>
      <c r="H15" s="24"/>
      <c r="I15" s="24"/>
    </row>
    <row r="16" ht="15.75" customHeight="1" spans="1:9">
      <c r="A16" s="42" t="s">
        <v>11</v>
      </c>
      <c r="B16" s="24">
        <f t="shared" si="0"/>
        <v>28.2</v>
      </c>
      <c r="C16" s="24">
        <f t="shared" si="1"/>
        <v>28.2</v>
      </c>
      <c r="D16" s="24">
        <v>28.2</v>
      </c>
      <c r="E16" s="24"/>
      <c r="F16" s="24"/>
      <c r="G16" s="24"/>
      <c r="H16" s="24"/>
      <c r="I16" s="24"/>
    </row>
    <row r="17" ht="15.75" customHeight="1" spans="1:9">
      <c r="A17" s="42" t="s">
        <v>51</v>
      </c>
      <c r="B17" s="24">
        <f t="shared" si="0"/>
        <v>28.2</v>
      </c>
      <c r="C17" s="24">
        <f t="shared" si="1"/>
        <v>28.2</v>
      </c>
      <c r="D17" s="24">
        <v>28.2</v>
      </c>
      <c r="E17" s="24"/>
      <c r="F17" s="24"/>
      <c r="G17" s="24"/>
      <c r="H17" s="24"/>
      <c r="I17" s="24"/>
    </row>
    <row r="18" ht="15.75" customHeight="1" spans="1:9">
      <c r="A18" s="42" t="s">
        <v>52</v>
      </c>
      <c r="B18" s="24">
        <f t="shared" si="0"/>
        <v>28.2</v>
      </c>
      <c r="C18" s="24">
        <f t="shared" si="1"/>
        <v>28.2</v>
      </c>
      <c r="D18" s="24">
        <v>28.2</v>
      </c>
      <c r="E18" s="24"/>
      <c r="F18" s="24"/>
      <c r="G18" s="24"/>
      <c r="H18" s="24"/>
      <c r="I18" s="24"/>
    </row>
    <row r="19" ht="15.75" customHeight="1" spans="1:9">
      <c r="A19" s="42" t="s">
        <v>13</v>
      </c>
      <c r="B19" s="24">
        <f t="shared" si="0"/>
        <v>53.54</v>
      </c>
      <c r="C19" s="24">
        <f t="shared" si="1"/>
        <v>53.54</v>
      </c>
      <c r="D19" s="24">
        <v>53.54</v>
      </c>
      <c r="E19" s="24"/>
      <c r="F19" s="24"/>
      <c r="G19" s="24"/>
      <c r="H19" s="24"/>
      <c r="I19" s="24"/>
    </row>
    <row r="20" ht="15.75" customHeight="1" spans="1:9">
      <c r="A20" s="42" t="s">
        <v>53</v>
      </c>
      <c r="B20" s="24">
        <f t="shared" si="0"/>
        <v>53.54</v>
      </c>
      <c r="C20" s="24">
        <f t="shared" si="1"/>
        <v>53.54</v>
      </c>
      <c r="D20" s="24">
        <v>53.54</v>
      </c>
      <c r="E20" s="24"/>
      <c r="F20" s="24"/>
      <c r="G20" s="24"/>
      <c r="H20" s="24"/>
      <c r="I20" s="24"/>
    </row>
    <row r="21" ht="15.75" customHeight="1" spans="1:9">
      <c r="A21" s="42" t="s">
        <v>54</v>
      </c>
      <c r="B21" s="24">
        <f t="shared" si="0"/>
        <v>53.54</v>
      </c>
      <c r="C21" s="24">
        <f t="shared" si="1"/>
        <v>53.54</v>
      </c>
      <c r="D21" s="24">
        <v>53.54</v>
      </c>
      <c r="E21" s="24"/>
      <c r="F21" s="24"/>
      <c r="G21" s="24"/>
      <c r="H21" s="24"/>
      <c r="I21" s="24"/>
    </row>
    <row r="22" ht="15.75" customHeight="1" spans="1:9">
      <c r="A22" s="25" t="s">
        <v>32</v>
      </c>
      <c r="B22" s="24">
        <f t="shared" si="0"/>
        <v>645.76</v>
      </c>
      <c r="C22" s="24">
        <f t="shared" si="1"/>
        <v>645.76</v>
      </c>
      <c r="D22" s="24">
        <v>632.36</v>
      </c>
      <c r="E22" s="24">
        <v>13.4</v>
      </c>
      <c r="F22" s="24"/>
      <c r="G22" s="24"/>
      <c r="H22" s="24"/>
      <c r="I2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6" sqref="C6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64</v>
      </c>
      <c r="F5" s="33" t="s">
        <v>65</v>
      </c>
    </row>
    <row r="6" ht="21.75" customHeight="1" spans="1:6">
      <c r="A6" s="24" t="s">
        <v>6</v>
      </c>
      <c r="B6" s="44">
        <f>SUM(B7:B8)</f>
        <v>645.76</v>
      </c>
      <c r="C6" s="24" t="s">
        <v>7</v>
      </c>
      <c r="D6" s="44">
        <f>E6+F6</f>
        <v>472</v>
      </c>
      <c r="E6" s="24">
        <v>472</v>
      </c>
      <c r="F6" s="44"/>
    </row>
    <row r="7" ht="21.75" customHeight="1" spans="1:6">
      <c r="A7" s="27" t="s">
        <v>8</v>
      </c>
      <c r="B7" s="44">
        <v>645.76</v>
      </c>
      <c r="C7" s="24" t="s">
        <v>9</v>
      </c>
      <c r="D7" s="44">
        <f t="shared" ref="D7:D20" si="0">E7+F7</f>
        <v>92.02</v>
      </c>
      <c r="E7" s="44">
        <v>92.02</v>
      </c>
      <c r="F7" s="44"/>
    </row>
    <row r="8" ht="21.75" customHeight="1" spans="1:6">
      <c r="A8" s="27" t="s">
        <v>10</v>
      </c>
      <c r="B8" s="44"/>
      <c r="C8" s="24" t="s">
        <v>11</v>
      </c>
      <c r="D8" s="44">
        <f t="shared" si="0"/>
        <v>28.2</v>
      </c>
      <c r="E8" s="24">
        <v>28.2</v>
      </c>
      <c r="F8" s="44"/>
    </row>
    <row r="9" ht="21.75" customHeight="1" spans="1:6">
      <c r="A9" s="24" t="s">
        <v>12</v>
      </c>
      <c r="B9" s="44"/>
      <c r="C9" s="24" t="s">
        <v>13</v>
      </c>
      <c r="D9" s="44">
        <f t="shared" si="0"/>
        <v>53.54</v>
      </c>
      <c r="E9" s="24">
        <v>53.54</v>
      </c>
      <c r="F9" s="44"/>
    </row>
    <row r="10" ht="21.75" customHeight="1" spans="1:6">
      <c r="A10" s="24"/>
      <c r="B10" s="44"/>
      <c r="C10" s="24"/>
      <c r="D10" s="44">
        <f t="shared" si="0"/>
        <v>0</v>
      </c>
      <c r="E10" s="44"/>
      <c r="F10" s="44"/>
    </row>
    <row r="11" ht="21.75" customHeight="1" spans="1:6">
      <c r="A11" s="24"/>
      <c r="B11" s="44"/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19</v>
      </c>
      <c r="B16" s="45">
        <f>B6+B9</f>
        <v>645.76</v>
      </c>
      <c r="C16" s="25" t="s">
        <v>20</v>
      </c>
      <c r="D16" s="44">
        <f t="shared" si="0"/>
        <v>645.76</v>
      </c>
      <c r="E16" s="44">
        <f>E6+E7+E8+E9</f>
        <v>645.76</v>
      </c>
      <c r="F16" s="44"/>
    </row>
    <row r="17" ht="21.75" customHeight="1" spans="1:6">
      <c r="A17" s="27" t="s">
        <v>23</v>
      </c>
      <c r="B17" s="44"/>
      <c r="C17" s="27" t="s">
        <v>22</v>
      </c>
      <c r="D17" s="44">
        <f t="shared" si="0"/>
        <v>0</v>
      </c>
      <c r="E17" s="44"/>
      <c r="F17" s="44"/>
    </row>
    <row r="18" ht="21.75" customHeight="1" spans="1:6">
      <c r="A18" s="27" t="s">
        <v>66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67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24</v>
      </c>
      <c r="B20" s="45">
        <f>B16+B17+B18+B19</f>
        <v>645.76</v>
      </c>
      <c r="C20" s="25" t="s">
        <v>25</v>
      </c>
      <c r="D20" s="44">
        <f t="shared" si="0"/>
        <v>645.76</v>
      </c>
      <c r="E20" s="44">
        <f t="shared" ref="E20:F20" si="1">E16+E17</f>
        <v>645.76</v>
      </c>
      <c r="F20" s="4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D22" sqref="D22:E22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32</v>
      </c>
      <c r="D5" s="33" t="s">
        <v>61</v>
      </c>
      <c r="E5" s="33" t="s">
        <v>62</v>
      </c>
      <c r="F5" s="41"/>
    </row>
    <row r="6" ht="18" customHeight="1" spans="1:6">
      <c r="A6" s="42" t="s">
        <v>7</v>
      </c>
      <c r="B6" s="24">
        <f>C6+F6</f>
        <v>472</v>
      </c>
      <c r="C6" s="24">
        <f>SUM(D6:E6)</f>
        <v>472</v>
      </c>
      <c r="D6" s="43">
        <v>458.6</v>
      </c>
      <c r="E6" s="24">
        <v>13.4</v>
      </c>
      <c r="F6" s="24"/>
    </row>
    <row r="7" ht="18" customHeight="1" spans="1:6">
      <c r="A7" s="42" t="s">
        <v>43</v>
      </c>
      <c r="B7" s="24">
        <f>C7+F7</f>
        <v>472</v>
      </c>
      <c r="C7" s="24">
        <f>SUM(D7:E7)</f>
        <v>472</v>
      </c>
      <c r="D7" s="43">
        <v>458.6</v>
      </c>
      <c r="E7" s="24">
        <v>13.4</v>
      </c>
      <c r="F7" s="24"/>
    </row>
    <row r="8" ht="18" customHeight="1" spans="1:6">
      <c r="A8" s="42" t="s">
        <v>44</v>
      </c>
      <c r="B8" s="24">
        <f>C8+F8</f>
        <v>472</v>
      </c>
      <c r="C8" s="24">
        <f>SUM(D8:E8)</f>
        <v>472</v>
      </c>
      <c r="D8" s="43">
        <v>458.6</v>
      </c>
      <c r="E8" s="24">
        <v>13.4</v>
      </c>
      <c r="F8" s="24"/>
    </row>
    <row r="9" ht="18" customHeight="1" spans="1:6">
      <c r="A9" s="42" t="s">
        <v>9</v>
      </c>
      <c r="B9" s="24">
        <f>C9+F9</f>
        <v>92.02</v>
      </c>
      <c r="C9" s="24">
        <f>SUM(D9:E9)</f>
        <v>92.02</v>
      </c>
      <c r="D9" s="24">
        <f>D10+D14</f>
        <v>92.02</v>
      </c>
      <c r="E9" s="24"/>
      <c r="F9" s="24"/>
    </row>
    <row r="10" ht="18" customHeight="1" spans="1:6">
      <c r="A10" s="42" t="s">
        <v>45</v>
      </c>
      <c r="B10" s="24">
        <f>C10+F10</f>
        <v>86.43</v>
      </c>
      <c r="C10" s="24">
        <f>SUM(D10:E10)</f>
        <v>86.43</v>
      </c>
      <c r="D10" s="24">
        <f>D11+D12+D13</f>
        <v>86.43</v>
      </c>
      <c r="E10" s="24"/>
      <c r="F10" s="24"/>
    </row>
    <row r="11" ht="18" customHeight="1" spans="1:6">
      <c r="A11" s="42" t="s">
        <v>46</v>
      </c>
      <c r="B11" s="24">
        <f>C11</f>
        <v>10.5</v>
      </c>
      <c r="C11" s="24">
        <f>D11</f>
        <v>10.5</v>
      </c>
      <c r="D11" s="24">
        <v>10.5</v>
      </c>
      <c r="E11" s="24"/>
      <c r="F11" s="24"/>
    </row>
    <row r="12" ht="18" customHeight="1" spans="1:6">
      <c r="A12" s="42" t="s">
        <v>47</v>
      </c>
      <c r="B12" s="24">
        <f t="shared" ref="B12:B21" si="0">C12+F12</f>
        <v>74.08</v>
      </c>
      <c r="C12" s="24">
        <f t="shared" ref="C12:C21" si="1">SUM(D12:E12)</f>
        <v>74.08</v>
      </c>
      <c r="D12" s="24">
        <v>74.08</v>
      </c>
      <c r="E12" s="24"/>
      <c r="F12" s="24"/>
    </row>
    <row r="13" ht="18" customHeight="1" spans="1:6">
      <c r="A13" s="42" t="s">
        <v>48</v>
      </c>
      <c r="B13" s="24">
        <f t="shared" si="0"/>
        <v>1.85</v>
      </c>
      <c r="C13" s="24">
        <f t="shared" si="1"/>
        <v>1.85</v>
      </c>
      <c r="D13" s="24">
        <v>1.85</v>
      </c>
      <c r="E13" s="24"/>
      <c r="F13" s="24"/>
    </row>
    <row r="14" ht="18" customHeight="1" spans="1:6">
      <c r="A14" s="42" t="s">
        <v>49</v>
      </c>
      <c r="B14" s="24">
        <f t="shared" si="0"/>
        <v>5.59</v>
      </c>
      <c r="C14" s="24">
        <f t="shared" si="1"/>
        <v>5.59</v>
      </c>
      <c r="D14" s="24">
        <v>5.59</v>
      </c>
      <c r="E14" s="24"/>
      <c r="F14" s="24"/>
    </row>
    <row r="15" ht="18" customHeight="1" spans="1:6">
      <c r="A15" s="42" t="s">
        <v>50</v>
      </c>
      <c r="B15" s="24">
        <f t="shared" si="0"/>
        <v>5.59</v>
      </c>
      <c r="C15" s="24">
        <f t="shared" si="1"/>
        <v>5.59</v>
      </c>
      <c r="D15" s="24">
        <v>5.59</v>
      </c>
      <c r="E15" s="24"/>
      <c r="F15" s="24"/>
    </row>
    <row r="16" ht="18" customHeight="1" spans="1:6">
      <c r="A16" s="42" t="s">
        <v>11</v>
      </c>
      <c r="B16" s="24">
        <f t="shared" si="0"/>
        <v>28.2</v>
      </c>
      <c r="C16" s="24">
        <f t="shared" si="1"/>
        <v>28.2</v>
      </c>
      <c r="D16" s="24">
        <v>28.2</v>
      </c>
      <c r="E16" s="24"/>
      <c r="F16" s="24"/>
    </row>
    <row r="17" ht="18" customHeight="1" spans="1:6">
      <c r="A17" s="42" t="s">
        <v>51</v>
      </c>
      <c r="B17" s="24">
        <f>C17</f>
        <v>28.2</v>
      </c>
      <c r="C17" s="24">
        <f>D17</f>
        <v>28.2</v>
      </c>
      <c r="D17" s="24">
        <v>28.2</v>
      </c>
      <c r="E17" s="24"/>
      <c r="F17" s="24"/>
    </row>
    <row r="18" ht="18" customHeight="1" spans="1:6">
      <c r="A18" s="42" t="s">
        <v>52</v>
      </c>
      <c r="B18" s="24">
        <f>C18</f>
        <v>28.2</v>
      </c>
      <c r="C18" s="24">
        <f>D18</f>
        <v>28.2</v>
      </c>
      <c r="D18" s="24">
        <v>28.2</v>
      </c>
      <c r="E18" s="24"/>
      <c r="F18" s="24"/>
    </row>
    <row r="19" ht="18" customHeight="1" spans="1:6">
      <c r="A19" s="42" t="s">
        <v>13</v>
      </c>
      <c r="B19" s="24">
        <f>C19</f>
        <v>53.54</v>
      </c>
      <c r="C19" s="24">
        <f>D19</f>
        <v>53.54</v>
      </c>
      <c r="D19" s="24">
        <v>53.54</v>
      </c>
      <c r="E19" s="24"/>
      <c r="F19" s="24"/>
    </row>
    <row r="20" ht="18" customHeight="1" spans="1:6">
      <c r="A20" s="42" t="s">
        <v>53</v>
      </c>
      <c r="B20" s="24">
        <f>C20+F20</f>
        <v>53.54</v>
      </c>
      <c r="C20" s="24">
        <f>SUM(D20:E20)</f>
        <v>53.54</v>
      </c>
      <c r="D20" s="24">
        <v>53.54</v>
      </c>
      <c r="E20" s="24"/>
      <c r="F20" s="24"/>
    </row>
    <row r="21" ht="18" customHeight="1" spans="1:6">
      <c r="A21" s="42" t="s">
        <v>54</v>
      </c>
      <c r="B21" s="24">
        <f>C21+F21</f>
        <v>53.54</v>
      </c>
      <c r="C21" s="24">
        <f>SUM(D21:E21)</f>
        <v>53.54</v>
      </c>
      <c r="D21" s="24">
        <v>53.54</v>
      </c>
      <c r="E21" s="24"/>
      <c r="F21" s="24"/>
    </row>
    <row r="22" ht="18" customHeight="1" spans="1:6">
      <c r="A22" s="25" t="s">
        <v>32</v>
      </c>
      <c r="B22" s="24">
        <f>C22+F22</f>
        <v>645.76</v>
      </c>
      <c r="C22" s="24">
        <f>SUM(D22:E22)</f>
        <v>645.76</v>
      </c>
      <c r="D22" s="24">
        <f>D6+D9+D16+D19</f>
        <v>632.36</v>
      </c>
      <c r="E22" s="24">
        <v>13.4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7" activePane="bottomLeft" state="frozen"/>
      <selection/>
      <selection pane="bottomLeft" activeCell="D50" sqref="D50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28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32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 t="shared" ref="B6" si="0">SUM(B7:B19)</f>
        <v>621.86</v>
      </c>
      <c r="C6" s="24">
        <f t="shared" ref="C6" si="1">SUM(C7:C19)</f>
        <v>621.86</v>
      </c>
      <c r="D6" s="24">
        <f t="shared" ref="D6" si="2">SUM(D7:D19)</f>
        <v>621.86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72</v>
      </c>
      <c r="B7" s="24">
        <f t="shared" ref="B7:B70" si="4">C7+F7</f>
        <v>301.6</v>
      </c>
      <c r="C7" s="24">
        <f t="shared" ref="C7:C70" si="5">SUM(D7:E7)</f>
        <v>301.6</v>
      </c>
      <c r="D7" s="24">
        <v>301.6</v>
      </c>
      <c r="E7" s="24"/>
      <c r="F7" s="24"/>
    </row>
    <row r="8" ht="18" customHeight="1" spans="1:6">
      <c r="A8" s="35" t="s">
        <v>73</v>
      </c>
      <c r="B8" s="24">
        <f t="shared" si="4"/>
        <v>157</v>
      </c>
      <c r="C8" s="24">
        <f t="shared" si="5"/>
        <v>157</v>
      </c>
      <c r="D8" s="24">
        <v>157</v>
      </c>
      <c r="E8" s="24"/>
      <c r="F8" s="24"/>
    </row>
    <row r="9" ht="18" customHeight="1" spans="1:6">
      <c r="A9" s="35" t="s">
        <v>74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77</v>
      </c>
      <c r="B12" s="24">
        <f t="shared" si="4"/>
        <v>74.08</v>
      </c>
      <c r="C12" s="24">
        <f t="shared" si="5"/>
        <v>74.08</v>
      </c>
      <c r="D12" s="24">
        <v>74.08</v>
      </c>
      <c r="E12" s="24"/>
      <c r="F12" s="24"/>
    </row>
    <row r="13" ht="18" customHeight="1" spans="1:6">
      <c r="A13" s="35" t="s">
        <v>78</v>
      </c>
      <c r="B13" s="24">
        <f t="shared" si="4"/>
        <v>1.85</v>
      </c>
      <c r="C13" s="24">
        <f t="shared" si="5"/>
        <v>1.85</v>
      </c>
      <c r="D13" s="24">
        <v>1.85</v>
      </c>
      <c r="E13" s="24"/>
      <c r="F13" s="24"/>
    </row>
    <row r="14" ht="18" customHeight="1" spans="1:6">
      <c r="A14" s="35" t="s">
        <v>79</v>
      </c>
      <c r="B14" s="24">
        <f t="shared" si="4"/>
        <v>28.2</v>
      </c>
      <c r="C14" s="24">
        <f t="shared" si="5"/>
        <v>28.2</v>
      </c>
      <c r="D14" s="24">
        <v>28.2</v>
      </c>
      <c r="E14" s="24"/>
      <c r="F14" s="24"/>
    </row>
    <row r="15" ht="18" customHeight="1" spans="1:6">
      <c r="A15" s="35" t="s">
        <v>80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81</v>
      </c>
      <c r="B16" s="24">
        <f t="shared" si="4"/>
        <v>5.59</v>
      </c>
      <c r="C16" s="24">
        <f t="shared" si="5"/>
        <v>5.59</v>
      </c>
      <c r="D16" s="24">
        <v>5.59</v>
      </c>
      <c r="E16" s="24"/>
      <c r="F16" s="24"/>
    </row>
    <row r="17" ht="18" customHeight="1" spans="1:6">
      <c r="A17" s="35" t="s">
        <v>82</v>
      </c>
      <c r="B17" s="24">
        <f t="shared" si="4"/>
        <v>53.54</v>
      </c>
      <c r="C17" s="24">
        <f t="shared" si="5"/>
        <v>53.54</v>
      </c>
      <c r="D17" s="24">
        <v>53.54</v>
      </c>
      <c r="E17" s="24"/>
      <c r="F17" s="24"/>
    </row>
    <row r="18" ht="18" customHeight="1" spans="1:6">
      <c r="A18" s="35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6">SUM(B21:B47)</f>
        <v>13.4</v>
      </c>
      <c r="C20" s="24">
        <f t="shared" ref="C20" si="7">SUM(C21:C47)</f>
        <v>13.4</v>
      </c>
      <c r="D20" s="24">
        <f t="shared" ref="D20" si="8">SUM(D21:D47)</f>
        <v>0</v>
      </c>
      <c r="E20" s="24">
        <f t="shared" ref="E20" si="9">SUM(E21:E47)</f>
        <v>13.4</v>
      </c>
      <c r="F20" s="24">
        <f t="shared" ref="F20" si="10">SUM(F21:F47)</f>
        <v>0</v>
      </c>
    </row>
    <row r="21" ht="18" customHeight="1" spans="1:6">
      <c r="A21" s="35" t="s">
        <v>86</v>
      </c>
      <c r="B21" s="24">
        <f t="shared" ref="B21:B47" si="11">C21+F21</f>
        <v>13.4</v>
      </c>
      <c r="C21" s="24">
        <f t="shared" ref="C21:C47" si="12">SUM(D21:E21)</f>
        <v>13.4</v>
      </c>
      <c r="D21" s="24"/>
      <c r="E21" s="24">
        <v>13.4</v>
      </c>
      <c r="F21" s="24"/>
    </row>
    <row r="22" ht="18" customHeight="1" spans="1:6">
      <c r="A22" s="35" t="s">
        <v>87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" si="13">SUM(B49:B59)</f>
        <v>10.5</v>
      </c>
      <c r="C48" s="24">
        <f t="shared" ref="C48" si="14">SUM(C49:C59)</f>
        <v>10.5</v>
      </c>
      <c r="D48" s="24">
        <f t="shared" ref="D48" si="15">SUM(D49:D59)</f>
        <v>10.5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8"/>
        <v>10.5</v>
      </c>
      <c r="C50" s="24">
        <f t="shared" si="19"/>
        <v>10.5</v>
      </c>
      <c r="D50" s="24">
        <v>10.5</v>
      </c>
      <c r="E50" s="24"/>
      <c r="F50" s="24"/>
    </row>
    <row r="51" ht="18" customHeight="1" spans="1:6">
      <c r="A51" s="35" t="s">
        <v>116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126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131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131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157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3">B6+B20+B48+B60+B65+B78+B95+B98+B104+B107</f>
        <v>645.76</v>
      </c>
      <c r="C112" s="24">
        <f t="shared" si="63"/>
        <v>645.76</v>
      </c>
      <c r="D112" s="24">
        <f t="shared" si="63"/>
        <v>632.36</v>
      </c>
      <c r="E112" s="24">
        <f t="shared" si="63"/>
        <v>13.4</v>
      </c>
      <c r="F112" s="24">
        <f t="shared" si="63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28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32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/>
      <c r="C36" s="24"/>
      <c r="D36" s="24"/>
      <c r="E36" s="24"/>
      <c r="F36" s="24"/>
    </row>
    <row r="37" ht="18" customHeight="1" spans="1:6">
      <c r="A37" s="35" t="s">
        <v>178</v>
      </c>
      <c r="B37" s="24"/>
      <c r="C37" s="24"/>
      <c r="D37" s="24"/>
      <c r="E37" s="24"/>
      <c r="F37" s="24"/>
    </row>
    <row r="38" ht="18" customHeight="1" spans="1:6">
      <c r="A38" s="35" t="s">
        <v>179</v>
      </c>
      <c r="B38" s="24"/>
      <c r="C38" s="24"/>
      <c r="D38" s="24"/>
      <c r="E38" s="24"/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32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2022-09-04T02:05:41Z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